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https://zatreasury.sharepoint.com/sites/ENE/2025/Shared Documents/ODA Tables/"/>
    </mc:Choice>
  </mc:AlternateContent>
  <xr:revisionPtr revIDLastSave="0" documentId="13_ncr:1_{F8DC6123-CB1C-4FFF-92D0-F2127F753B5D}" xr6:coauthVersionLast="47" xr6:coauthVersionMax="47" xr10:uidLastSave="{00000000-0000-0000-0000-000000000000}"/>
  <bookViews>
    <workbookView xWindow="-110" yWindow="-110" windowWidth="19420" windowHeight="10420" xr2:uid="{805F318E-BF68-44C3-9459-12EE408EEC9D}"/>
  </bookViews>
  <sheets>
    <sheet name="OD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9" i="1" l="1"/>
  <c r="U9" i="1"/>
  <c r="T9" i="1"/>
  <c r="O9" i="1"/>
  <c r="N9" i="1"/>
  <c r="L9" i="1"/>
  <c r="K9" i="1"/>
  <c r="I9" i="1"/>
  <c r="H9" i="1"/>
  <c r="F9" i="1"/>
  <c r="E9" i="1"/>
  <c r="W8" i="1"/>
  <c r="S8" i="1"/>
  <c r="R8" i="1"/>
  <c r="Q8" i="1"/>
  <c r="P8" i="1"/>
  <c r="P9" i="1" s="1"/>
  <c r="M8" i="1"/>
  <c r="M9" i="1" s="1"/>
  <c r="J8" i="1"/>
  <c r="J9" i="1" s="1"/>
  <c r="G8" i="1"/>
  <c r="G9" i="1" s="1"/>
  <c r="Q9" i="1" l="1"/>
  <c r="R9" i="1"/>
  <c r="S9" i="1"/>
  <c r="W9" i="1"/>
</calcChain>
</file>

<file path=xl/sharedStrings.xml><?xml version="1.0" encoding="utf-8"?>
<sst xmlns="http://schemas.openxmlformats.org/spreadsheetml/2006/main" count="45" uniqueCount="37">
  <si>
    <t>VOTE 20: WOMEN, YOUTH AND PERSONS WITH DISABILITIES</t>
  </si>
  <si>
    <r>
      <t>Official development assistance (grants and donations)</t>
    </r>
    <r>
      <rPr>
        <b/>
        <vertAlign val="superscript"/>
        <sz val="9"/>
        <rFont val="Calibri"/>
        <family val="2"/>
        <scheme val="minor"/>
      </rPr>
      <t>1</t>
    </r>
  </si>
  <si>
    <t>Table 20.1 Vote official development assistance trends and estimates</t>
  </si>
  <si>
    <t>Audited outcome</t>
  </si>
  <si>
    <t>Average growth
rate (%)</t>
  </si>
  <si>
    <t>Average: 
Unutilised/
Surrendered
(%)</t>
  </si>
  <si>
    <t>Average growth rate (%)</t>
  </si>
  <si>
    <t>2021/22</t>
  </si>
  <si>
    <t>2022/23</t>
  </si>
  <si>
    <t>2023/24</t>
  </si>
  <si>
    <t>2024/25</t>
  </si>
  <si>
    <t>2025/26</t>
  </si>
  <si>
    <t>2026/27</t>
  </si>
  <si>
    <t>Donor (Country)</t>
  </si>
  <si>
    <t>Donor (Agency)</t>
  </si>
  <si>
    <t>Project</t>
  </si>
  <si>
    <t>Receipts</t>
  </si>
  <si>
    <t>Payments</t>
  </si>
  <si>
    <t>Unutilised/
Surrendered</t>
  </si>
  <si>
    <t>European Union</t>
  </si>
  <si>
    <t>Gender equality and women empowerment</t>
  </si>
  <si>
    <t>Total</t>
  </si>
  <si>
    <t>Receipts are funds received from the Reconstruction and Development Programme Fund during each financial year.</t>
  </si>
  <si>
    <t>Payments are spending against funds received from the Reconstruction and Development Programme Fund during each financial year. This excludes spending of voted funds on a donor-funded project.</t>
  </si>
  <si>
    <t>Unutilised/Surrendered means unspent funds by the end of the financial year. Except where otherwise agreed with the donor, departments must surrender unspent funds at the end of each financial year.</t>
  </si>
  <si>
    <t>Revised and medium-term estimates are projected receipts and/or payments per the latest approved business plan for each project.</t>
  </si>
  <si>
    <t>2021/22 - 2024/25</t>
  </si>
  <si>
    <t>2027/28</t>
  </si>
  <si>
    <t>2024/25 - 2027/28</t>
  </si>
  <si>
    <t>Rand thousands</t>
  </si>
  <si>
    <t>This table shows only official development assistance flows in the form of grants and donations from the Reconstruction and Development Programme Fund to the department, and the department's spending of the inflows. The data and information in this table have been sourced from the fund, the department's annual reports and government's basic accounting system/Vulindlela.</t>
  </si>
  <si>
    <t>European Commission</t>
  </si>
  <si>
    <r>
      <t>Revised estimates</t>
    </r>
    <r>
      <rPr>
        <b/>
        <vertAlign val="superscript"/>
        <sz val="6"/>
        <rFont val="Calibri"/>
        <family val="2"/>
        <scheme val="minor"/>
      </rPr>
      <t>5</t>
    </r>
  </si>
  <si>
    <r>
      <t>Medium-term estimates</t>
    </r>
    <r>
      <rPr>
        <b/>
        <vertAlign val="superscript"/>
        <sz val="6"/>
        <rFont val="Calibri"/>
        <family val="2"/>
        <scheme val="minor"/>
      </rPr>
      <t>5</t>
    </r>
  </si>
  <si>
    <r>
      <t>Receipts</t>
    </r>
    <r>
      <rPr>
        <b/>
        <vertAlign val="superscript"/>
        <sz val="6"/>
        <rFont val="Calibri"/>
        <family val="2"/>
      </rPr>
      <t>2</t>
    </r>
  </si>
  <si>
    <r>
      <t>Payments</t>
    </r>
    <r>
      <rPr>
        <b/>
        <vertAlign val="superscript"/>
        <sz val="6"/>
        <rFont val="Calibri"/>
        <family val="2"/>
      </rPr>
      <t>3</t>
    </r>
  </si>
  <si>
    <r>
      <t>Unutilised/
Surrendered</t>
    </r>
    <r>
      <rPr>
        <b/>
        <vertAlign val="superscript"/>
        <sz val="6"/>
        <rFont val="Calibri"/>
        <family val="2"/>
      </rPr>
      <t>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</si>
</sst>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
    <numFmt numFmtId="166" formatCode="0.0%"/>
    <numFmt numFmtId="167" formatCode="* #,##0;_*\ \(#,##0\);_*\ &quot;–&quot;_ ;_ @_ "/>
    <numFmt numFmtId="168" formatCode="_ * #,##0_ ;_ * \(#,##0\)_ ;_ * &quot;-&quot;??_ ;_ @_ "/>
    <numFmt numFmtId="169" formatCode="#,###,;\(#,###,\);&quot;-&quot;"/>
  </numFmts>
  <fonts count="17" x14ac:knownFonts="1">
    <font>
      <sz val="11"/>
      <color theme="1"/>
      <name val="Calibri"/>
      <family val="2"/>
      <scheme val="minor"/>
    </font>
    <font>
      <sz val="11"/>
      <color theme="1"/>
      <name val="Calibri"/>
      <family val="2"/>
      <scheme val="minor"/>
    </font>
    <font>
      <sz val="10"/>
      <name val="Arial"/>
      <family val="2"/>
    </font>
    <font>
      <b/>
      <sz val="12"/>
      <color theme="0" tint="-0.499984740745262"/>
      <name val="Calibri"/>
      <family val="2"/>
      <scheme val="minor"/>
    </font>
    <font>
      <b/>
      <sz val="9"/>
      <name val="Calibri"/>
      <family val="2"/>
      <scheme val="minor"/>
    </font>
    <font>
      <b/>
      <vertAlign val="superscript"/>
      <sz val="9"/>
      <name val="Calibri"/>
      <family val="2"/>
      <scheme val="minor"/>
    </font>
    <font>
      <sz val="6.5"/>
      <color theme="1"/>
      <name val="Calibri"/>
      <family val="2"/>
      <scheme val="minor"/>
    </font>
    <font>
      <b/>
      <sz val="6.5"/>
      <name val="Calibri"/>
      <family val="2"/>
      <scheme val="minor"/>
    </font>
    <font>
      <sz val="6.5"/>
      <name val="Calibri"/>
      <family val="2"/>
      <scheme val="minor"/>
    </font>
    <font>
      <sz val="12"/>
      <name val="Arial"/>
      <family val="2"/>
    </font>
    <font>
      <b/>
      <sz val="6.5"/>
      <name val="Calibri"/>
      <family val="2"/>
    </font>
    <font>
      <sz val="6.5"/>
      <name val="Calibri"/>
      <family val="2"/>
    </font>
    <font>
      <b/>
      <sz val="6"/>
      <name val="Calibri"/>
      <family val="2"/>
      <scheme val="minor"/>
    </font>
    <font>
      <b/>
      <vertAlign val="superscript"/>
      <sz val="6"/>
      <name val="Calibri"/>
      <family val="2"/>
      <scheme val="minor"/>
    </font>
    <font>
      <b/>
      <sz val="6"/>
      <name val="Calibri"/>
      <family val="2"/>
    </font>
    <font>
      <b/>
      <vertAlign val="superscript"/>
      <sz val="6"/>
      <name val="Calibri"/>
      <family val="2"/>
    </font>
    <font>
      <sz val="6"/>
      <name val="Calibri"/>
      <family val="2"/>
    </font>
  </fonts>
  <fills count="3">
    <fill>
      <patternFill patternType="none"/>
    </fill>
    <fill>
      <patternFill patternType="gray125"/>
    </fill>
    <fill>
      <patternFill patternType="solid">
        <fgColor theme="0" tint="-4.9989318521683403E-2"/>
        <bgColor indexed="64"/>
      </patternFill>
    </fill>
  </fills>
  <borders count="33">
    <border>
      <left/>
      <right/>
      <top/>
      <bottom/>
      <diagonal/>
    </border>
    <border>
      <left/>
      <right/>
      <top/>
      <bottom style="thin">
        <color indexed="64"/>
      </bottom>
      <diagonal/>
    </border>
    <border>
      <left/>
      <right/>
      <top style="thin">
        <color indexed="64"/>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bottom style="hair">
        <color indexed="64"/>
      </bottom>
      <diagonal/>
    </border>
    <border>
      <left/>
      <right style="hair">
        <color indexed="64"/>
      </right>
      <top/>
      <bottom/>
      <diagonal/>
    </border>
    <border>
      <left style="hair">
        <color indexed="64"/>
      </left>
      <right style="hair">
        <color indexed="64"/>
      </right>
      <top/>
      <bottom/>
      <diagonal/>
    </border>
    <border>
      <left style="hair">
        <color indexed="64"/>
      </left>
      <right/>
      <top/>
      <bottom/>
      <diagonal/>
    </border>
    <border>
      <left style="thin">
        <color indexed="64"/>
      </left>
      <right/>
      <top/>
      <bottom/>
      <diagonal/>
    </border>
    <border>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hair">
        <color indexed="64"/>
      </top>
      <bottom style="thin">
        <color indexed="64"/>
      </bottom>
      <diagonal/>
    </border>
    <border>
      <left/>
      <right style="hair">
        <color indexed="64"/>
      </right>
      <top style="thin">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7">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9" fontId="9" fillId="0" borderId="0" applyFont="0" applyFill="0" applyBorder="0" applyAlignment="0" applyProtection="0"/>
    <xf numFmtId="0" fontId="9" fillId="0" borderId="0"/>
  </cellStyleXfs>
  <cellXfs count="84">
    <xf numFmtId="0" fontId="0" fillId="0" borderId="0" xfId="0"/>
    <xf numFmtId="0" fontId="6" fillId="0" borderId="0" xfId="0" applyFont="1" applyAlignment="1">
      <alignment vertical="center"/>
    </xf>
    <xf numFmtId="0" fontId="10" fillId="0" borderId="0" xfId="0" applyFont="1" applyAlignment="1">
      <alignment vertical="center" wrapText="1"/>
    </xf>
    <xf numFmtId="169" fontId="10" fillId="0" borderId="0" xfId="1" applyNumberFormat="1" applyFont="1" applyFill="1" applyBorder="1" applyAlignment="1" applyProtection="1">
      <alignment vertical="center" wrapText="1"/>
    </xf>
    <xf numFmtId="169" fontId="10" fillId="0" borderId="2" xfId="1" applyNumberFormat="1" applyFont="1" applyFill="1" applyBorder="1" applyAlignment="1" applyProtection="1">
      <alignment vertical="center" wrapText="1"/>
    </xf>
    <xf numFmtId="166" fontId="10" fillId="0" borderId="0" xfId="2" applyNumberFormat="1" applyFont="1" applyFill="1" applyBorder="1" applyAlignment="1" applyProtection="1">
      <alignment horizontal="right" vertical="center" wrapText="1"/>
    </xf>
    <xf numFmtId="166" fontId="10" fillId="0" borderId="0" xfId="2" applyNumberFormat="1" applyFont="1" applyFill="1" applyBorder="1" applyAlignment="1" applyProtection="1">
      <alignment vertical="center" wrapText="1"/>
    </xf>
    <xf numFmtId="0" fontId="6" fillId="0" borderId="0" xfId="0" applyFont="1" applyAlignment="1">
      <alignment horizontal="center" vertical="center"/>
    </xf>
    <xf numFmtId="49" fontId="7" fillId="0" borderId="0" xfId="4" applyNumberFormat="1" applyFont="1" applyAlignment="1">
      <alignment horizontal="left"/>
    </xf>
    <xf numFmtId="164" fontId="8" fillId="0" borderId="0" xfId="1" applyFont="1" applyFill="1" applyAlignment="1" applyProtection="1"/>
    <xf numFmtId="164" fontId="7" fillId="0" borderId="0" xfId="1" applyFont="1" applyFill="1" applyAlignment="1" applyProtection="1"/>
    <xf numFmtId="165" fontId="8" fillId="0" borderId="0" xfId="4" applyNumberFormat="1" applyFont="1"/>
    <xf numFmtId="0" fontId="8" fillId="0" borderId="0" xfId="4" applyFont="1"/>
    <xf numFmtId="0" fontId="8" fillId="0" borderId="0" xfId="4" applyFont="1" applyAlignment="1">
      <alignment horizontal="right"/>
    </xf>
    <xf numFmtId="0" fontId="14" fillId="0" borderId="24" xfId="0" applyFont="1" applyBorder="1" applyAlignment="1">
      <alignment horizontal="left" vertical="center" wrapText="1"/>
    </xf>
    <xf numFmtId="166" fontId="12" fillId="2" borderId="7" xfId="5" applyNumberFormat="1" applyFont="1" applyFill="1" applyBorder="1" applyAlignment="1" applyProtection="1">
      <alignment horizontal="center" wrapText="1"/>
    </xf>
    <xf numFmtId="166" fontId="12" fillId="2" borderId="8" xfId="5" applyNumberFormat="1" applyFont="1" applyFill="1" applyBorder="1" applyAlignment="1" applyProtection="1">
      <alignment horizontal="center" wrapText="1"/>
    </xf>
    <xf numFmtId="0" fontId="14" fillId="0" borderId="9" xfId="6" applyFont="1" applyBorder="1" applyAlignment="1">
      <alignment horizontal="left" wrapText="1"/>
    </xf>
    <xf numFmtId="0" fontId="16" fillId="0" borderId="0" xfId="0" applyFont="1" applyAlignment="1">
      <alignment horizontal="left" vertical="top" wrapText="1"/>
    </xf>
    <xf numFmtId="165" fontId="14" fillId="0" borderId="10" xfId="6" applyNumberFormat="1" applyFont="1" applyBorder="1" applyAlignment="1">
      <alignment horizontal="right" wrapText="1"/>
    </xf>
    <xf numFmtId="165" fontId="14" fillId="0" borderId="11" xfId="6" applyNumberFormat="1" applyFont="1" applyBorder="1" applyAlignment="1">
      <alignment horizontal="right" wrapText="1"/>
    </xf>
    <xf numFmtId="165" fontId="14" fillId="0" borderId="17" xfId="6" applyNumberFormat="1" applyFont="1" applyBorder="1" applyAlignment="1">
      <alignment horizontal="right" wrapText="1"/>
    </xf>
    <xf numFmtId="165" fontId="14" fillId="0" borderId="12" xfId="6" applyNumberFormat="1" applyFont="1" applyBorder="1" applyAlignment="1">
      <alignment horizontal="right" wrapText="1"/>
    </xf>
    <xf numFmtId="165" fontId="14" fillId="0" borderId="18" xfId="6" applyNumberFormat="1" applyFont="1" applyBorder="1" applyAlignment="1">
      <alignment horizontal="right" wrapText="1"/>
    </xf>
    <xf numFmtId="165" fontId="14" fillId="0" borderId="14" xfId="6" applyNumberFormat="1" applyFont="1" applyBorder="1" applyAlignment="1">
      <alignment horizontal="right" wrapText="1"/>
    </xf>
    <xf numFmtId="167" fontId="12" fillId="2" borderId="11" xfId="3" quotePrefix="1" applyNumberFormat="1" applyFont="1" applyFill="1" applyBorder="1" applyAlignment="1">
      <alignment horizontal="right" wrapText="1"/>
    </xf>
    <xf numFmtId="167" fontId="12" fillId="2" borderId="12" xfId="3" quotePrefix="1" applyNumberFormat="1" applyFont="1" applyFill="1" applyBorder="1" applyAlignment="1">
      <alignment horizontal="right" wrapText="1"/>
    </xf>
    <xf numFmtId="169" fontId="16" fillId="0" borderId="0" xfId="1" applyNumberFormat="1" applyFont="1" applyFill="1" applyBorder="1" applyAlignment="1" applyProtection="1">
      <alignment horizontal="right" vertical="top" wrapText="1"/>
    </xf>
    <xf numFmtId="169" fontId="16" fillId="0" borderId="20" xfId="1" applyNumberFormat="1" applyFont="1" applyFill="1" applyBorder="1" applyAlignment="1" applyProtection="1">
      <alignment horizontal="right" vertical="top" wrapText="1"/>
    </xf>
    <xf numFmtId="169" fontId="16" fillId="0" borderId="0" xfId="1" applyNumberFormat="1" applyFont="1" applyFill="1" applyBorder="1" applyAlignment="1" applyProtection="1">
      <alignment horizontal="right" vertical="top" wrapText="1"/>
      <protection locked="0"/>
    </xf>
    <xf numFmtId="169" fontId="16" fillId="0" borderId="21" xfId="1" applyNumberFormat="1" applyFont="1" applyFill="1" applyBorder="1" applyAlignment="1" applyProtection="1">
      <alignment horizontal="right" vertical="top" wrapText="1"/>
    </xf>
    <xf numFmtId="169" fontId="16" fillId="0" borderId="22" xfId="1" applyNumberFormat="1" applyFont="1" applyFill="1" applyBorder="1" applyAlignment="1" applyProtection="1">
      <alignment horizontal="right" vertical="top" wrapText="1"/>
      <protection locked="0"/>
    </xf>
    <xf numFmtId="169" fontId="16" fillId="0" borderId="22" xfId="1" applyNumberFormat="1" applyFont="1" applyFill="1" applyBorder="1" applyAlignment="1" applyProtection="1">
      <alignment horizontal="right" vertical="top" wrapText="1"/>
    </xf>
    <xf numFmtId="169" fontId="16" fillId="0" borderId="23" xfId="1" applyNumberFormat="1" applyFont="1" applyFill="1" applyBorder="1" applyAlignment="1" applyProtection="1">
      <alignment horizontal="right" vertical="top" wrapText="1"/>
      <protection locked="0"/>
    </xf>
    <xf numFmtId="166" fontId="16" fillId="2" borderId="23" xfId="2" applyNumberFormat="1" applyFont="1" applyFill="1" applyBorder="1" applyAlignment="1" applyProtection="1">
      <alignment horizontal="right" vertical="top" wrapText="1"/>
    </xf>
    <xf numFmtId="166" fontId="16" fillId="2" borderId="22" xfId="2" applyNumberFormat="1" applyFont="1" applyFill="1" applyBorder="1" applyAlignment="1" applyProtection="1">
      <alignment horizontal="right" vertical="top" wrapText="1"/>
    </xf>
    <xf numFmtId="169" fontId="16" fillId="0" borderId="23" xfId="1" applyNumberFormat="1" applyFont="1" applyFill="1" applyBorder="1" applyAlignment="1" applyProtection="1">
      <alignment vertical="top" wrapText="1"/>
      <protection locked="0"/>
    </xf>
    <xf numFmtId="166" fontId="16" fillId="2" borderId="23" xfId="2" applyNumberFormat="1" applyFont="1" applyFill="1" applyBorder="1" applyAlignment="1" applyProtection="1">
      <alignment vertical="top" wrapText="1"/>
    </xf>
    <xf numFmtId="169" fontId="14" fillId="0" borderId="24" xfId="1" applyNumberFormat="1" applyFont="1" applyFill="1" applyBorder="1" applyAlignment="1" applyProtection="1">
      <alignment horizontal="right" vertical="top" wrapText="1"/>
    </xf>
    <xf numFmtId="169" fontId="14" fillId="0" borderId="25" xfId="1" applyNumberFormat="1" applyFont="1" applyFill="1" applyBorder="1" applyAlignment="1" applyProtection="1">
      <alignment horizontal="right" vertical="top" wrapText="1"/>
    </xf>
    <xf numFmtId="169" fontId="14" fillId="0" borderId="26" xfId="1" applyNumberFormat="1" applyFont="1" applyFill="1" applyBorder="1" applyAlignment="1" applyProtection="1">
      <alignment horizontal="right" vertical="top" wrapText="1"/>
    </xf>
    <xf numFmtId="169" fontId="14" fillId="0" borderId="27" xfId="1" applyNumberFormat="1" applyFont="1" applyFill="1" applyBorder="1" applyAlignment="1" applyProtection="1">
      <alignment horizontal="right" vertical="top" wrapText="1"/>
    </xf>
    <xf numFmtId="169" fontId="14" fillId="0" borderId="28" xfId="1" applyNumberFormat="1" applyFont="1" applyFill="1" applyBorder="1" applyAlignment="1" applyProtection="1">
      <alignment horizontal="right" vertical="top" wrapText="1"/>
    </xf>
    <xf numFmtId="166" fontId="14" fillId="2" borderId="27" xfId="2" applyNumberFormat="1" applyFont="1" applyFill="1" applyBorder="1" applyAlignment="1" applyProtection="1">
      <alignment horizontal="right" vertical="top" wrapText="1"/>
    </xf>
    <xf numFmtId="166" fontId="14" fillId="2" borderId="26" xfId="2" applyNumberFormat="1" applyFont="1" applyFill="1" applyBorder="1" applyAlignment="1" applyProtection="1">
      <alignment horizontal="right" vertical="top" wrapText="1"/>
    </xf>
    <xf numFmtId="169" fontId="14" fillId="0" borderId="27" xfId="1" applyNumberFormat="1" applyFont="1" applyFill="1" applyBorder="1" applyAlignment="1" applyProtection="1">
      <alignment vertical="top" wrapText="1"/>
    </xf>
    <xf numFmtId="169" fontId="14" fillId="0" borderId="24" xfId="1" applyNumberFormat="1" applyFont="1" applyFill="1" applyBorder="1" applyAlignment="1" applyProtection="1">
      <alignment vertical="top" wrapText="1"/>
    </xf>
    <xf numFmtId="166" fontId="14" fillId="2" borderId="27" xfId="2" applyNumberFormat="1" applyFont="1" applyFill="1" applyBorder="1" applyAlignment="1" applyProtection="1">
      <alignment vertical="top" wrapText="1"/>
    </xf>
    <xf numFmtId="0" fontId="6" fillId="0" borderId="0" xfId="0" applyFont="1" applyAlignment="1">
      <alignment horizontal="left" vertical="top"/>
    </xf>
    <xf numFmtId="0" fontId="3" fillId="0" borderId="0" xfId="3" applyFont="1"/>
    <xf numFmtId="0" fontId="4" fillId="0" borderId="0" xfId="3" applyFont="1"/>
    <xf numFmtId="0" fontId="6" fillId="0" borderId="0" xfId="0" applyFont="1"/>
    <xf numFmtId="0" fontId="4" fillId="0" borderId="1" xfId="3" applyFont="1" applyBorder="1" applyAlignment="1">
      <alignment vertical="center" wrapText="1"/>
    </xf>
    <xf numFmtId="0" fontId="12" fillId="0" borderId="2" xfId="3" applyFont="1" applyBorder="1" applyAlignment="1">
      <alignment horizontal="left" wrapText="1"/>
    </xf>
    <xf numFmtId="0" fontId="12" fillId="0" borderId="9" xfId="3" applyFont="1" applyBorder="1" applyAlignment="1">
      <alignment horizontal="left" wrapText="1"/>
    </xf>
    <xf numFmtId="165" fontId="12" fillId="0" borderId="3" xfId="3" applyNumberFormat="1" applyFont="1" applyBorder="1" applyAlignment="1">
      <alignment horizontal="center" wrapText="1"/>
    </xf>
    <xf numFmtId="165" fontId="12" fillId="0" borderId="4" xfId="3" applyNumberFormat="1" applyFont="1" applyBorder="1" applyAlignment="1">
      <alignment horizontal="center" wrapText="1"/>
    </xf>
    <xf numFmtId="165" fontId="12" fillId="0" borderId="5" xfId="3" applyNumberFormat="1" applyFont="1" applyBorder="1" applyAlignment="1">
      <alignment horizontal="center" wrapText="1"/>
    </xf>
    <xf numFmtId="166" fontId="12" fillId="2" borderId="5" xfId="5" applyNumberFormat="1" applyFont="1" applyFill="1" applyBorder="1" applyAlignment="1" applyProtection="1">
      <alignment horizontal="center" wrapText="1"/>
    </xf>
    <xf numFmtId="166" fontId="12" fillId="2" borderId="6" xfId="5" applyNumberFormat="1" applyFont="1" applyFill="1" applyBorder="1" applyAlignment="1" applyProtection="1">
      <alignment horizontal="center" wrapText="1"/>
    </xf>
    <xf numFmtId="165" fontId="12" fillId="0" borderId="10" xfId="3" quotePrefix="1" applyNumberFormat="1" applyFont="1" applyBorder="1" applyAlignment="1">
      <alignment horizontal="center" wrapText="1"/>
    </xf>
    <xf numFmtId="165" fontId="12" fillId="0" borderId="11" xfId="3" quotePrefix="1" applyNumberFormat="1" applyFont="1" applyBorder="1" applyAlignment="1">
      <alignment horizontal="center" wrapText="1"/>
    </xf>
    <xf numFmtId="0" fontId="11" fillId="0" borderId="0" xfId="0" applyFont="1" applyAlignment="1">
      <alignment horizontal="left" vertical="top" wrapText="1"/>
    </xf>
    <xf numFmtId="0" fontId="11" fillId="0" borderId="0" xfId="0" applyFont="1" applyAlignment="1">
      <alignment horizontal="left" vertical="center" wrapText="1"/>
    </xf>
    <xf numFmtId="168" fontId="12" fillId="0" borderId="16" xfId="3" quotePrefix="1" applyNumberFormat="1" applyFont="1" applyBorder="1" applyAlignment="1">
      <alignment horizontal="right" wrapText="1"/>
    </xf>
    <xf numFmtId="168" fontId="12" fillId="0" borderId="9" xfId="3" quotePrefix="1" applyNumberFormat="1" applyFont="1" applyBorder="1" applyAlignment="1">
      <alignment horizontal="right" wrapText="1"/>
    </xf>
    <xf numFmtId="167" fontId="12" fillId="2" borderId="15" xfId="3" quotePrefix="1" applyNumberFormat="1" applyFont="1" applyFill="1" applyBorder="1" applyAlignment="1">
      <alignment horizontal="right" wrapText="1"/>
    </xf>
    <xf numFmtId="167" fontId="12" fillId="2" borderId="19" xfId="3" quotePrefix="1" applyNumberFormat="1" applyFont="1" applyFill="1" applyBorder="1" applyAlignment="1">
      <alignment horizontal="right" wrapText="1"/>
    </xf>
    <xf numFmtId="0" fontId="14" fillId="0" borderId="10" xfId="6" applyFont="1" applyBorder="1" applyAlignment="1">
      <alignment horizontal="left" wrapText="1"/>
    </xf>
    <xf numFmtId="0" fontId="16" fillId="0" borderId="16" xfId="0" applyFont="1" applyBorder="1" applyAlignment="1">
      <alignment horizontal="left" vertical="top" wrapText="1"/>
    </xf>
    <xf numFmtId="0" fontId="14" fillId="0" borderId="24" xfId="0" applyFont="1" applyBorder="1" applyAlignment="1">
      <alignment horizontal="left" vertical="center" wrapText="1"/>
    </xf>
    <xf numFmtId="165" fontId="12" fillId="0" borderId="12" xfId="3" quotePrefix="1" applyNumberFormat="1" applyFont="1" applyBorder="1" applyAlignment="1">
      <alignment horizontal="center" wrapText="1"/>
    </xf>
    <xf numFmtId="165" fontId="12" fillId="0" borderId="13" xfId="3" quotePrefix="1" applyNumberFormat="1" applyFont="1" applyBorder="1" applyAlignment="1">
      <alignment horizontal="center" wrapText="1"/>
    </xf>
    <xf numFmtId="165" fontId="12" fillId="0" borderId="14" xfId="3" quotePrefix="1" applyNumberFormat="1" applyFont="1" applyBorder="1" applyAlignment="1">
      <alignment horizontal="center" wrapText="1"/>
    </xf>
    <xf numFmtId="167" fontId="12" fillId="2" borderId="14" xfId="3" quotePrefix="1" applyNumberFormat="1" applyFont="1" applyFill="1" applyBorder="1" applyAlignment="1">
      <alignment horizontal="center" wrapText="1"/>
    </xf>
    <xf numFmtId="167" fontId="12" fillId="2" borderId="10" xfId="3" quotePrefix="1" applyNumberFormat="1" applyFont="1" applyFill="1" applyBorder="1" applyAlignment="1">
      <alignment horizontal="center" wrapText="1"/>
    </xf>
    <xf numFmtId="168" fontId="12" fillId="0" borderId="15" xfId="3" quotePrefix="1" applyNumberFormat="1" applyFont="1" applyBorder="1" applyAlignment="1">
      <alignment horizontal="right" wrapText="1"/>
    </xf>
    <xf numFmtId="168" fontId="12" fillId="0" borderId="19" xfId="3" quotePrefix="1" applyNumberFormat="1" applyFont="1" applyBorder="1" applyAlignment="1">
      <alignment horizontal="right" wrapText="1"/>
    </xf>
    <xf numFmtId="169" fontId="16" fillId="0" borderId="29" xfId="1" applyNumberFormat="1" applyFont="1" applyFill="1" applyBorder="1" applyAlignment="1" applyProtection="1">
      <alignment horizontal="right" vertical="top" wrapText="1"/>
      <protection locked="0"/>
    </xf>
    <xf numFmtId="167" fontId="12" fillId="2" borderId="14" xfId="3" quotePrefix="1" applyNumberFormat="1" applyFont="1" applyFill="1" applyBorder="1" applyAlignment="1">
      <alignment horizontal="right" wrapText="1"/>
    </xf>
    <xf numFmtId="166" fontId="16" fillId="2" borderId="29" xfId="2" applyNumberFormat="1" applyFont="1" applyFill="1" applyBorder="1" applyAlignment="1" applyProtection="1">
      <alignment horizontal="right" vertical="top" wrapText="1"/>
    </xf>
    <xf numFmtId="166" fontId="14" fillId="2" borderId="30" xfId="2" applyNumberFormat="1" applyFont="1" applyFill="1" applyBorder="1" applyAlignment="1" applyProtection="1">
      <alignment horizontal="right" vertical="top" wrapText="1"/>
    </xf>
    <xf numFmtId="169" fontId="16" fillId="0" borderId="32" xfId="1" applyNumberFormat="1" applyFont="1" applyFill="1" applyBorder="1" applyAlignment="1" applyProtection="1">
      <alignment vertical="top" wrapText="1"/>
      <protection locked="0"/>
    </xf>
    <xf numFmtId="169" fontId="16" fillId="0" borderId="31" xfId="1" applyNumberFormat="1" applyFont="1" applyFill="1" applyBorder="1" applyAlignment="1" applyProtection="1">
      <alignment vertical="top" wrapText="1"/>
      <protection locked="0"/>
    </xf>
  </cellXfs>
  <cellStyles count="7">
    <cellStyle name="Comma" xfId="1" builtinId="3"/>
    <cellStyle name="Normal" xfId="0" builtinId="0"/>
    <cellStyle name="Normal 2" xfId="6" xr:uid="{B501770C-D136-4C06-B09C-12C68CF2B1B6}"/>
    <cellStyle name="Normal_Link to db" xfId="3" xr:uid="{8EC8C96A-FF14-4C13-9291-8A53D1DC04ED}"/>
    <cellStyle name="Normal_NMTEE - Master (25 Aug)" xfId="4" xr:uid="{457295DE-4982-425C-846A-1E02234FD39B}"/>
    <cellStyle name="Percent" xfId="2" builtinId="5"/>
    <cellStyle name="Percent 2" xfId="5" xr:uid="{5C25E7BD-4D96-41DF-BCE6-E3FAF1FA857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NT Colours">
      <a:dk1>
        <a:srgbClr val="000000"/>
      </a:dk1>
      <a:lt1>
        <a:sysClr val="window" lastClr="FFFFFF"/>
      </a:lt1>
      <a:dk2>
        <a:srgbClr val="BFBFBF"/>
      </a:dk2>
      <a:lt2>
        <a:srgbClr val="D8D8D8"/>
      </a:lt2>
      <a:accent1>
        <a:srgbClr val="B4111A"/>
      </a:accent1>
      <a:accent2>
        <a:srgbClr val="F89734"/>
      </a:accent2>
      <a:accent3>
        <a:srgbClr val="DCB95B"/>
      </a:accent3>
      <a:accent4>
        <a:srgbClr val="939598"/>
      </a:accent4>
      <a:accent5>
        <a:srgbClr val="00A0D9"/>
      </a:accent5>
      <a:accent6>
        <a:srgbClr val="0AA145"/>
      </a:accent6>
      <a:hlink>
        <a:srgbClr val="006AA0"/>
      </a:hlink>
      <a:folHlink>
        <a:srgbClr val="000000"/>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A9749F-8DDD-4E16-B7BF-EB92E0EDFCE8}">
  <dimension ref="A1:W15"/>
  <sheetViews>
    <sheetView showGridLines="0" tabSelected="1" view="pageLayout" zoomScaleNormal="100" workbookViewId="0">
      <selection activeCell="G8" sqref="G8"/>
    </sheetView>
  </sheetViews>
  <sheetFormatPr defaultColWidth="8.81640625" defaultRowHeight="14.5" x14ac:dyDescent="0.35"/>
  <cols>
    <col min="1" max="1" width="1.6328125" customWidth="1"/>
    <col min="2" max="2" width="8.6328125" customWidth="1"/>
    <col min="3" max="3" width="9" customWidth="1"/>
    <col min="4" max="4" width="9.26953125" customWidth="1"/>
    <col min="5" max="6" width="5.7265625" customWidth="1"/>
    <col min="7" max="7" width="6.7265625" customWidth="1"/>
    <col min="8" max="9" width="5.6328125" customWidth="1"/>
    <col min="10" max="10" width="6.7265625" customWidth="1"/>
    <col min="11" max="12" width="5.1796875" customWidth="1"/>
    <col min="13" max="13" width="6.7265625" customWidth="1"/>
    <col min="14" max="15" width="5.81640625" customWidth="1"/>
    <col min="16" max="16" width="6.54296875" customWidth="1"/>
    <col min="17" max="18" width="5.453125" customWidth="1"/>
    <col min="19" max="19" width="6.1796875" customWidth="1"/>
    <col min="20" max="22" width="5.08984375" customWidth="1"/>
    <col min="23" max="23" width="9.36328125" customWidth="1"/>
  </cols>
  <sheetData>
    <row r="1" spans="1:23" ht="27.5" customHeight="1" x14ac:dyDescent="0.35">
      <c r="A1" s="49" t="s">
        <v>0</v>
      </c>
      <c r="B1" s="49"/>
      <c r="C1" s="49"/>
      <c r="D1" s="49"/>
      <c r="E1" s="49"/>
      <c r="F1" s="49"/>
      <c r="G1" s="49"/>
      <c r="H1" s="49"/>
      <c r="I1" s="49"/>
      <c r="J1" s="49"/>
      <c r="K1" s="49"/>
      <c r="L1" s="49"/>
      <c r="M1" s="49"/>
      <c r="N1" s="49"/>
      <c r="O1" s="49"/>
      <c r="P1" s="49"/>
      <c r="Q1" s="49"/>
      <c r="R1" s="49"/>
      <c r="S1" s="49"/>
      <c r="T1" s="49"/>
      <c r="U1" s="49"/>
      <c r="V1" s="49"/>
      <c r="W1" s="49"/>
    </row>
    <row r="2" spans="1:23" ht="27.5" customHeight="1" x14ac:dyDescent="0.35">
      <c r="A2" s="50" t="s">
        <v>1</v>
      </c>
      <c r="B2" s="50"/>
      <c r="C2" s="50"/>
      <c r="D2" s="50"/>
      <c r="E2" s="50"/>
      <c r="F2" s="50"/>
      <c r="G2" s="50"/>
      <c r="H2" s="50"/>
      <c r="I2" s="50"/>
      <c r="J2" s="50"/>
      <c r="K2" s="50"/>
      <c r="L2" s="50"/>
      <c r="M2" s="50"/>
      <c r="N2" s="50"/>
      <c r="O2" s="50"/>
      <c r="P2" s="50"/>
      <c r="Q2" s="50"/>
      <c r="R2" s="50"/>
      <c r="S2" s="50"/>
      <c r="T2" s="50"/>
      <c r="U2" s="50"/>
      <c r="V2" s="50"/>
      <c r="W2" s="50"/>
    </row>
    <row r="3" spans="1:23" ht="27.5" customHeight="1" x14ac:dyDescent="0.35">
      <c r="A3" s="51"/>
      <c r="B3" s="51"/>
      <c r="C3" s="8"/>
      <c r="D3" s="8"/>
      <c r="E3" s="9"/>
      <c r="F3" s="9"/>
      <c r="G3" s="9"/>
      <c r="H3" s="9"/>
      <c r="I3" s="9"/>
      <c r="J3" s="9"/>
      <c r="K3" s="9"/>
      <c r="L3" s="10"/>
      <c r="M3" s="10"/>
      <c r="N3" s="11"/>
      <c r="O3" s="11"/>
      <c r="P3" s="11"/>
      <c r="Q3" s="12"/>
      <c r="R3" s="13"/>
      <c r="S3" s="12"/>
      <c r="T3" s="12"/>
      <c r="U3" s="12"/>
      <c r="V3" s="12"/>
      <c r="W3" s="12"/>
    </row>
    <row r="4" spans="1:23" x14ac:dyDescent="0.35">
      <c r="A4" s="52" t="s">
        <v>2</v>
      </c>
      <c r="B4" s="52"/>
      <c r="C4" s="52"/>
      <c r="D4" s="52"/>
      <c r="E4" s="52"/>
      <c r="F4" s="52"/>
      <c r="G4" s="52"/>
      <c r="H4" s="52"/>
      <c r="I4" s="52"/>
      <c r="J4" s="52"/>
      <c r="K4" s="52"/>
      <c r="L4" s="52"/>
      <c r="M4" s="52"/>
      <c r="N4" s="52"/>
      <c r="O4" s="52"/>
      <c r="P4" s="52"/>
      <c r="Q4" s="52"/>
      <c r="R4" s="52"/>
      <c r="S4" s="52"/>
      <c r="T4" s="52"/>
      <c r="U4" s="52"/>
      <c r="V4" s="52"/>
      <c r="W4" s="52"/>
    </row>
    <row r="5" spans="1:23" ht="33.5" x14ac:dyDescent="0.35">
      <c r="A5" s="53" t="s">
        <v>29</v>
      </c>
      <c r="B5" s="53"/>
      <c r="C5" s="53"/>
      <c r="D5" s="53"/>
      <c r="E5" s="55" t="s">
        <v>3</v>
      </c>
      <c r="F5" s="55"/>
      <c r="G5" s="55"/>
      <c r="H5" s="55"/>
      <c r="I5" s="55"/>
      <c r="J5" s="55"/>
      <c r="K5" s="55"/>
      <c r="L5" s="55"/>
      <c r="M5" s="56"/>
      <c r="N5" s="57" t="s">
        <v>32</v>
      </c>
      <c r="O5" s="55"/>
      <c r="P5" s="56"/>
      <c r="Q5" s="58" t="s">
        <v>4</v>
      </c>
      <c r="R5" s="59"/>
      <c r="S5" s="15" t="s">
        <v>5</v>
      </c>
      <c r="T5" s="57" t="s">
        <v>33</v>
      </c>
      <c r="U5" s="55"/>
      <c r="V5" s="56"/>
      <c r="W5" s="16" t="s">
        <v>6</v>
      </c>
    </row>
    <row r="6" spans="1:23" x14ac:dyDescent="0.35">
      <c r="A6" s="54"/>
      <c r="B6" s="54"/>
      <c r="C6" s="54"/>
      <c r="D6" s="54"/>
      <c r="E6" s="60" t="s">
        <v>7</v>
      </c>
      <c r="F6" s="60"/>
      <c r="G6" s="61"/>
      <c r="H6" s="71" t="s">
        <v>8</v>
      </c>
      <c r="I6" s="60"/>
      <c r="J6" s="61"/>
      <c r="K6" s="71" t="s">
        <v>9</v>
      </c>
      <c r="L6" s="60"/>
      <c r="M6" s="72"/>
      <c r="N6" s="73" t="s">
        <v>10</v>
      </c>
      <c r="O6" s="60"/>
      <c r="P6" s="72"/>
      <c r="Q6" s="74" t="s">
        <v>26</v>
      </c>
      <c r="R6" s="75"/>
      <c r="S6" s="75"/>
      <c r="T6" s="76" t="s">
        <v>11</v>
      </c>
      <c r="U6" s="64" t="s">
        <v>12</v>
      </c>
      <c r="V6" s="64" t="s">
        <v>27</v>
      </c>
      <c r="W6" s="66" t="s">
        <v>28</v>
      </c>
    </row>
    <row r="7" spans="1:23" ht="19" x14ac:dyDescent="0.35">
      <c r="A7" s="68" t="s">
        <v>13</v>
      </c>
      <c r="B7" s="68"/>
      <c r="C7" s="17" t="s">
        <v>14</v>
      </c>
      <c r="D7" s="17" t="s">
        <v>15</v>
      </c>
      <c r="E7" s="19" t="s">
        <v>34</v>
      </c>
      <c r="F7" s="20" t="s">
        <v>35</v>
      </c>
      <c r="G7" s="21" t="s">
        <v>36</v>
      </c>
      <c r="H7" s="22" t="s">
        <v>16</v>
      </c>
      <c r="I7" s="20" t="s">
        <v>17</v>
      </c>
      <c r="J7" s="21" t="s">
        <v>18</v>
      </c>
      <c r="K7" s="22" t="s">
        <v>16</v>
      </c>
      <c r="L7" s="20" t="s">
        <v>17</v>
      </c>
      <c r="M7" s="23" t="s">
        <v>18</v>
      </c>
      <c r="N7" s="24" t="s">
        <v>16</v>
      </c>
      <c r="O7" s="20" t="s">
        <v>17</v>
      </c>
      <c r="P7" s="23" t="s">
        <v>18</v>
      </c>
      <c r="Q7" s="79" t="s">
        <v>16</v>
      </c>
      <c r="R7" s="25" t="s">
        <v>17</v>
      </c>
      <c r="S7" s="26"/>
      <c r="T7" s="77"/>
      <c r="U7" s="65"/>
      <c r="V7" s="65"/>
      <c r="W7" s="67"/>
    </row>
    <row r="8" spans="1:23" ht="24" x14ac:dyDescent="0.35">
      <c r="A8" s="69" t="s">
        <v>19</v>
      </c>
      <c r="B8" s="69"/>
      <c r="C8" s="18" t="s">
        <v>31</v>
      </c>
      <c r="D8" s="18" t="s">
        <v>20</v>
      </c>
      <c r="E8" s="27">
        <v>23214000</v>
      </c>
      <c r="F8" s="28">
        <v>-621000</v>
      </c>
      <c r="G8" s="28">
        <f t="shared" ref="G8" si="0">SUM(E8:F8)</f>
        <v>22593000</v>
      </c>
      <c r="H8" s="29">
        <v>0</v>
      </c>
      <c r="I8" s="78">
        <v>0</v>
      </c>
      <c r="J8" s="30">
        <f t="shared" ref="J8" si="1">SUM(H8:I8)</f>
        <v>0</v>
      </c>
      <c r="K8" s="31">
        <v>52745609.57</v>
      </c>
      <c r="L8" s="78">
        <v>-21079537.009999998</v>
      </c>
      <c r="M8" s="32">
        <f>SUM(K8:L8)</f>
        <v>31666072.560000002</v>
      </c>
      <c r="N8" s="33">
        <v>0</v>
      </c>
      <c r="O8" s="78">
        <v>0</v>
      </c>
      <c r="P8" s="32">
        <f t="shared" ref="P8" si="2">SUM(N8:O8)</f>
        <v>0</v>
      </c>
      <c r="Q8" s="34">
        <f>IFERROR((N8/E8)^(1/3)-1,0)</f>
        <v>-1</v>
      </c>
      <c r="R8" s="80">
        <f>IFERROR((O8/F8)^(1/3)-1,0)</f>
        <v>-1</v>
      </c>
      <c r="S8" s="35">
        <f>ABS(IFERROR(AVERAGE(F8,I8,L8,O8)/AVERAGE(E8,H8,K8,N8),0))</f>
        <v>0.28568520997994384</v>
      </c>
      <c r="T8" s="36">
        <v>0</v>
      </c>
      <c r="U8" s="83">
        <v>0</v>
      </c>
      <c r="V8" s="82">
        <v>0</v>
      </c>
      <c r="W8" s="37">
        <f t="shared" ref="W8:W9" si="3">IFERROR((V8/O8)^(1/3)-1,0)</f>
        <v>0</v>
      </c>
    </row>
    <row r="9" spans="1:23" ht="10.5" customHeight="1" x14ac:dyDescent="0.35">
      <c r="A9" s="70" t="s">
        <v>21</v>
      </c>
      <c r="B9" s="70"/>
      <c r="C9" s="14"/>
      <c r="D9" s="14"/>
      <c r="E9" s="38">
        <f t="shared" ref="E9:P9" si="4">SUM(E8:E8)</f>
        <v>23214000</v>
      </c>
      <c r="F9" s="38">
        <f t="shared" si="4"/>
        <v>-621000</v>
      </c>
      <c r="G9" s="39">
        <f t="shared" si="4"/>
        <v>22593000</v>
      </c>
      <c r="H9" s="40">
        <f t="shared" si="4"/>
        <v>0</v>
      </c>
      <c r="I9" s="38">
        <f t="shared" si="4"/>
        <v>0</v>
      </c>
      <c r="J9" s="39">
        <f t="shared" si="4"/>
        <v>0</v>
      </c>
      <c r="K9" s="40">
        <f t="shared" si="4"/>
        <v>52745609.57</v>
      </c>
      <c r="L9" s="38">
        <f t="shared" si="4"/>
        <v>-21079537.009999998</v>
      </c>
      <c r="M9" s="40">
        <f t="shared" si="4"/>
        <v>31666072.560000002</v>
      </c>
      <c r="N9" s="41">
        <f t="shared" si="4"/>
        <v>0</v>
      </c>
      <c r="O9" s="38">
        <f t="shared" si="4"/>
        <v>0</v>
      </c>
      <c r="P9" s="42">
        <f t="shared" si="4"/>
        <v>0</v>
      </c>
      <c r="Q9" s="43">
        <f>IFERROR((N9/E9)^(1/3)-1,0)</f>
        <v>-1</v>
      </c>
      <c r="R9" s="81">
        <f>IFERROR((O9/F9)^(1/3)-1,0)</f>
        <v>-1</v>
      </c>
      <c r="S9" s="44">
        <f>ABS(IFERROR(AVERAGE(F9,I9,L9,O9)/AVERAGE(E9,H9,K9,N9),0))</f>
        <v>0.28568520997994384</v>
      </c>
      <c r="T9" s="45">
        <f>SUM(T8:T8)</f>
        <v>0</v>
      </c>
      <c r="U9" s="46">
        <f>SUM(U8:U8)</f>
        <v>0</v>
      </c>
      <c r="V9" s="46">
        <f>SUM(V8:V8)</f>
        <v>0</v>
      </c>
      <c r="W9" s="47">
        <f t="shared" si="3"/>
        <v>0</v>
      </c>
    </row>
    <row r="10" spans="1:23" x14ac:dyDescent="0.35">
      <c r="A10" s="1"/>
      <c r="B10" s="2"/>
      <c r="C10" s="3"/>
      <c r="D10" s="3"/>
      <c r="E10" s="3"/>
      <c r="F10" s="3"/>
      <c r="G10" s="3"/>
      <c r="H10" s="3"/>
      <c r="I10" s="3"/>
      <c r="J10" s="3"/>
      <c r="K10" s="3"/>
      <c r="L10" s="3"/>
      <c r="M10" s="3"/>
      <c r="N10" s="3"/>
      <c r="O10" s="3"/>
      <c r="P10" s="4"/>
      <c r="Q10" s="5"/>
      <c r="R10" s="5"/>
      <c r="S10" s="6"/>
      <c r="T10" s="3"/>
      <c r="U10" s="3"/>
      <c r="V10" s="3"/>
      <c r="W10" s="6"/>
    </row>
    <row r="11" spans="1:23" ht="19.5" customHeight="1" x14ac:dyDescent="0.35">
      <c r="A11" s="48">
        <v>1</v>
      </c>
      <c r="B11" s="62" t="s">
        <v>30</v>
      </c>
      <c r="C11" s="62"/>
      <c r="D11" s="62"/>
      <c r="E11" s="62"/>
      <c r="F11" s="62"/>
      <c r="G11" s="62"/>
      <c r="H11" s="62"/>
      <c r="I11" s="62"/>
      <c r="J11" s="62"/>
      <c r="K11" s="62"/>
      <c r="L11" s="62"/>
      <c r="M11" s="62"/>
      <c r="N11" s="62"/>
      <c r="O11" s="62"/>
      <c r="P11" s="62"/>
      <c r="Q11" s="62"/>
      <c r="R11" s="62"/>
      <c r="S11" s="62"/>
      <c r="T11" s="62"/>
      <c r="U11" s="62"/>
      <c r="V11" s="62"/>
      <c r="W11" s="62"/>
    </row>
    <row r="12" spans="1:23" x14ac:dyDescent="0.35">
      <c r="A12" s="48">
        <v>2</v>
      </c>
      <c r="B12" s="62" t="s">
        <v>22</v>
      </c>
      <c r="C12" s="62"/>
      <c r="D12" s="62"/>
      <c r="E12" s="62"/>
      <c r="F12" s="62"/>
      <c r="G12" s="62"/>
      <c r="H12" s="62"/>
      <c r="I12" s="62"/>
      <c r="J12" s="62"/>
      <c r="K12" s="62"/>
      <c r="L12" s="62"/>
      <c r="M12" s="62"/>
      <c r="N12" s="62"/>
      <c r="O12" s="62"/>
      <c r="P12" s="62"/>
      <c r="Q12" s="62"/>
      <c r="R12" s="62"/>
      <c r="S12" s="62"/>
      <c r="T12" s="62"/>
      <c r="U12" s="62"/>
      <c r="V12" s="62"/>
      <c r="W12" s="62"/>
    </row>
    <row r="13" spans="1:23" x14ac:dyDescent="0.35">
      <c r="A13" s="48">
        <v>3</v>
      </c>
      <c r="B13" s="62" t="s">
        <v>23</v>
      </c>
      <c r="C13" s="62"/>
      <c r="D13" s="62"/>
      <c r="E13" s="62"/>
      <c r="F13" s="62"/>
      <c r="G13" s="62"/>
      <c r="H13" s="62"/>
      <c r="I13" s="62"/>
      <c r="J13" s="62"/>
      <c r="K13" s="62"/>
      <c r="L13" s="62"/>
      <c r="M13" s="62"/>
      <c r="N13" s="62"/>
      <c r="O13" s="62"/>
      <c r="P13" s="62"/>
      <c r="Q13" s="62"/>
      <c r="R13" s="62"/>
      <c r="S13" s="62"/>
      <c r="T13" s="62"/>
      <c r="U13" s="62"/>
      <c r="V13" s="62"/>
      <c r="W13" s="62"/>
    </row>
    <row r="14" spans="1:23" x14ac:dyDescent="0.35">
      <c r="A14" s="48">
        <v>4</v>
      </c>
      <c r="B14" s="62" t="s">
        <v>24</v>
      </c>
      <c r="C14" s="62"/>
      <c r="D14" s="62"/>
      <c r="E14" s="62"/>
      <c r="F14" s="62"/>
      <c r="G14" s="62"/>
      <c r="H14" s="62"/>
      <c r="I14" s="62"/>
      <c r="J14" s="62"/>
      <c r="K14" s="62"/>
      <c r="L14" s="62"/>
      <c r="M14" s="62"/>
      <c r="N14" s="62"/>
      <c r="O14" s="62"/>
      <c r="P14" s="62"/>
      <c r="Q14" s="62"/>
      <c r="R14" s="62"/>
      <c r="S14" s="62"/>
      <c r="T14" s="62"/>
      <c r="U14" s="62"/>
      <c r="V14" s="62"/>
      <c r="W14" s="62"/>
    </row>
    <row r="15" spans="1:23" x14ac:dyDescent="0.35">
      <c r="A15" s="7">
        <v>5</v>
      </c>
      <c r="B15" s="63" t="s">
        <v>25</v>
      </c>
      <c r="C15" s="63"/>
      <c r="D15" s="63"/>
      <c r="E15" s="63"/>
      <c r="F15" s="63"/>
      <c r="G15" s="63"/>
      <c r="H15" s="63"/>
      <c r="I15" s="63"/>
      <c r="J15" s="63"/>
      <c r="K15" s="63"/>
      <c r="L15" s="63"/>
      <c r="M15" s="63"/>
      <c r="N15" s="63"/>
      <c r="O15" s="63"/>
      <c r="P15" s="63"/>
      <c r="Q15" s="63"/>
      <c r="R15" s="63"/>
      <c r="S15" s="63"/>
      <c r="T15" s="63"/>
      <c r="U15" s="63"/>
      <c r="V15" s="63"/>
      <c r="W15" s="63"/>
    </row>
  </sheetData>
  <mergeCells count="26">
    <mergeCell ref="B12:W12"/>
    <mergeCell ref="B13:W13"/>
    <mergeCell ref="B14:W14"/>
    <mergeCell ref="B15:W15"/>
    <mergeCell ref="V6:V7"/>
    <mergeCell ref="W6:W7"/>
    <mergeCell ref="A7:B7"/>
    <mergeCell ref="A8:B8"/>
    <mergeCell ref="A9:B9"/>
    <mergeCell ref="B11:W11"/>
    <mergeCell ref="H6:J6"/>
    <mergeCell ref="K6:M6"/>
    <mergeCell ref="N6:P6"/>
    <mergeCell ref="Q6:S6"/>
    <mergeCell ref="T6:T7"/>
    <mergeCell ref="U6:U7"/>
    <mergeCell ref="A1:W1"/>
    <mergeCell ref="A2:W2"/>
    <mergeCell ref="A3:B3"/>
    <mergeCell ref="A4:W4"/>
    <mergeCell ref="A5:D6"/>
    <mergeCell ref="E5:M5"/>
    <mergeCell ref="N5:P5"/>
    <mergeCell ref="Q5:R5"/>
    <mergeCell ref="T5:V5"/>
    <mergeCell ref="E6:G6"/>
  </mergeCells>
  <pageMargins left="0.25" right="0.25"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2AF0B0C50C3E324AA4BC79A17E57C7EF" ma:contentTypeVersion="4" ma:contentTypeDescription="Create a new document." ma:contentTypeScope="" ma:versionID="5e687464cdea3db6666eca6accb159da">
  <xsd:schema xmlns:xsd="http://www.w3.org/2001/XMLSchema" xmlns:xs="http://www.w3.org/2001/XMLSchema" xmlns:p="http://schemas.microsoft.com/office/2006/metadata/properties" xmlns:ns2="71ca25b2-673e-4ecf-ab79-0891da1d9293" targetNamespace="http://schemas.microsoft.com/office/2006/metadata/properties" ma:root="true" ma:fieldsID="1763e125cbcfd0923c2df7234524b9ab" ns2:_="">
    <xsd:import namespace="71ca25b2-673e-4ecf-ab79-0891da1d929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a25b2-673e-4ecf-ab79-0891da1d929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F1FB30F-8DF1-427A-8AAD-FF0021A42264}">
  <ds:schemaRefs>
    <ds:schemaRef ds:uri="http://schemas.microsoft.com/sharepoint/v3/contenttype/forms"/>
  </ds:schemaRefs>
</ds:datastoreItem>
</file>

<file path=customXml/itemProps2.xml><?xml version="1.0" encoding="utf-8"?>
<ds:datastoreItem xmlns:ds="http://schemas.openxmlformats.org/officeDocument/2006/customXml" ds:itemID="{CF9BB6D2-1CBE-4434-9C96-9F529A83B0E9}">
  <ds:schemaRefs>
    <ds:schemaRef ds:uri="f1c4e910-880b-4db3-a37c-e9b99167a9bb"/>
    <ds:schemaRef ds:uri="http://purl.org/dc/terms/"/>
    <ds:schemaRef ds:uri="http://purl.org/dc/dcmitype/"/>
    <ds:schemaRef ds:uri="http://schemas.openxmlformats.org/package/2006/metadata/core-properties"/>
    <ds:schemaRef ds:uri="http://schemas.microsoft.com/office/2006/metadata/properties"/>
    <ds:schemaRef ds:uri="http://schemas.microsoft.com/office/infopath/2007/PartnerControls"/>
    <ds:schemaRef ds:uri="http://schemas.microsoft.com/office/2006/documentManagement/types"/>
    <ds:schemaRef ds:uri="http://purl.org/dc/elements/1.1/"/>
    <ds:schemaRef ds:uri="http://www.w3.org/XML/1998/namespace"/>
  </ds:schemaRefs>
</ds:datastoreItem>
</file>

<file path=customXml/itemProps3.xml><?xml version="1.0" encoding="utf-8"?>
<ds:datastoreItem xmlns:ds="http://schemas.openxmlformats.org/officeDocument/2006/customXml" ds:itemID="{8D7672AF-B86D-46C8-82C0-DC2FFCDCBFD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ODA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Sivuyise Dlova</dc:creator>
  <cp:lastModifiedBy>Maritza Badenhorst</cp:lastModifiedBy>
  <dcterms:created xsi:type="dcterms:W3CDTF">2025-01-24T04:27:35Z</dcterms:created>
  <dcterms:modified xsi:type="dcterms:W3CDTF">2025-02-18T05:57:09Z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0x0101002AF0B0C50C3E324AA4BC79A17E57C7EF</vt:lpwstr>
  </property>
</Properties>
</file>